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23B7B8BC-19FD-4F60-989A-B6E41B91FB58}"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494" i="6" l="1"/>
  <c r="AN494" i="6"/>
  <c r="AQ493" i="6"/>
  <c r="AP493" i="6"/>
  <c r="AQ492" i="6"/>
  <c r="AO492" i="6"/>
  <c r="AR493" i="6"/>
  <c r="AO493" i="6"/>
  <c r="AN493" i="6"/>
  <c r="V494" i="6"/>
  <c r="BA494" i="6" s="1"/>
  <c r="BB494" i="6" s="1"/>
  <c r="AS493" i="6"/>
  <c r="AN492" i="6"/>
  <c r="AR492" i="6"/>
  <c r="AZ494" i="6"/>
  <c r="AY494" i="6"/>
  <c r="AX494" i="6"/>
  <c r="AW494" i="6"/>
  <c r="AV494" i="6"/>
  <c r="AU494" i="6"/>
  <c r="AT494" i="6"/>
  <c r="AS494" i="6"/>
  <c r="AR494" i="6"/>
  <c r="AQ494" i="6"/>
  <c r="AP494" i="6"/>
  <c r="AM494" i="6"/>
  <c r="AK494" i="6"/>
  <c r="AZ493" i="6"/>
  <c r="AY493" i="6"/>
  <c r="AX493" i="6"/>
  <c r="AW493" i="6"/>
  <c r="AV493" i="6"/>
  <c r="AU493" i="6"/>
  <c r="AT493" i="6"/>
  <c r="AK493" i="6"/>
  <c r="AM493" i="6" s="1"/>
  <c r="AZ492" i="6"/>
  <c r="AY492" i="6"/>
  <c r="AX492" i="6"/>
  <c r="AW492" i="6"/>
  <c r="AV492" i="6"/>
  <c r="AU492" i="6"/>
  <c r="AT492" i="6"/>
  <c r="AS492" i="6"/>
  <c r="AP492" i="6"/>
  <c r="AK492" i="6"/>
  <c r="AM492" i="6" s="1"/>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V492" i="6" l="1"/>
  <c r="BA492" i="6" s="1"/>
  <c r="BB492" i="6" s="1"/>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3" i="6" l="1"/>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<sst xmlns="http://schemas.openxmlformats.org/spreadsheetml/2006/main" count="6672" uniqueCount="1213">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</sst>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22</c:v>
                </c:pt>
                <c:pt idx="1">
                  <c:v>33</c:v>
                </c:pt>
                <c:pt idx="2">
                  <c:v>35</c:v>
                </c:pt>
                <c:pt idx="3">
                  <c:v>119</c:v>
                </c:pt>
                <c:pt idx="4">
                  <c:v>19</c:v>
                </c:pt>
                <c:pt idx="5">
                  <c:v>23</c:v>
                </c:pt>
                <c:pt idx="6">
                  <c:v>9</c:v>
                </c:pt>
                <c:pt idx="7">
                  <c:v>11</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0.24087591240875916</c:v>
                </c:pt>
                <c:pt idx="1">
                  <c:v>0.57894736842105243</c:v>
                </c:pt>
                <c:pt idx="2">
                  <c:v>0.46357615894039733</c:v>
                </c:pt>
                <c:pt idx="3">
                  <c:v>0.72267206477732759</c:v>
                </c:pt>
                <c:pt idx="4">
                  <c:v>0.31843575418994408</c:v>
                </c:pt>
                <c:pt idx="5">
                  <c:v>0.35025380710659904</c:v>
                </c:pt>
                <c:pt idx="6">
                  <c:v>0.72972972972972994</c:v>
                </c:pt>
                <c:pt idx="7">
                  <c:v>1.1000000000000001</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55</v>
      </c>
      <c r="O4" s="11">
        <f t="shared" si="0"/>
        <v>41</v>
      </c>
      <c r="P4" s="11">
        <f t="shared" si="0"/>
        <v>9</v>
      </c>
      <c r="Q4" s="11">
        <f t="shared" si="0"/>
        <v>0</v>
      </c>
      <c r="R4" s="11">
        <f t="shared" si="0"/>
        <v>0</v>
      </c>
      <c r="S4" s="11">
        <f t="shared" si="0"/>
        <v>0</v>
      </c>
      <c r="T4" s="11">
        <f t="shared" si="0"/>
        <v>0</v>
      </c>
      <c r="U4" s="11">
        <f t="shared" si="0"/>
        <v>0</v>
      </c>
      <c r="V4" s="11">
        <f t="shared" si="0"/>
        <v>307</v>
      </c>
      <c r="W4" s="71">
        <f t="shared" si="0"/>
        <v>548.00000000000011</v>
      </c>
      <c r="X4" s="76">
        <f>+IFERROR(V4/W4,0)*100</f>
        <v>56.021897810218967</v>
      </c>
      <c r="Y4" s="11">
        <f t="shared" ref="Y4:AL4" si="1">SUBTOTAL(9,Y6:Y631)</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SUBTOTAL(9,AN6:AN631)</f>
        <v>38</v>
      </c>
      <c r="AO4" s="11">
        <f t="shared" si="2"/>
        <v>42</v>
      </c>
      <c r="AP4" s="11">
        <f t="shared" si="2"/>
        <v>65</v>
      </c>
      <c r="AQ4" s="11">
        <f t="shared" si="2"/>
        <v>57</v>
      </c>
      <c r="AR4" s="11">
        <f t="shared" si="2"/>
        <v>55</v>
      </c>
      <c r="AS4" s="11">
        <f t="shared" si="2"/>
        <v>41</v>
      </c>
      <c r="AT4" s="11">
        <f t="shared" si="2"/>
        <v>9</v>
      </c>
      <c r="AU4" s="11">
        <f t="shared" si="2"/>
        <v>0</v>
      </c>
      <c r="AV4" s="11">
        <f t="shared" si="2"/>
        <v>0</v>
      </c>
      <c r="AW4" s="11">
        <f t="shared" si="2"/>
        <v>0</v>
      </c>
      <c r="AX4" s="11">
        <f t="shared" si="2"/>
        <v>0</v>
      </c>
      <c r="AY4" s="11">
        <f t="shared" si="2"/>
        <v>0</v>
      </c>
      <c r="AZ4" s="82">
        <f t="shared" si="2"/>
        <v>548.50000000000011</v>
      </c>
      <c r="BA4" s="53">
        <f t="shared" si="2"/>
        <v>307</v>
      </c>
      <c r="BB4" s="81">
        <f>IFERROR(BA4/AZ4,0)</f>
        <v>0.55970829535095701</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1</v>
      </c>
      <c r="P6" s="64">
        <v>0</v>
      </c>
      <c r="Q6" s="64"/>
      <c r="R6" s="64"/>
      <c r="S6" s="64"/>
      <c r="T6" s="64"/>
      <c r="U6" s="65"/>
      <c r="V6" s="14">
        <f>SUM(J6:U6)</f>
        <v>1</v>
      </c>
      <c r="W6" s="73">
        <v>0.33333333333333331</v>
      </c>
      <c r="X6" s="78">
        <f>+IFERROR(V6/W6,0)*100</f>
        <v>300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1</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1</v>
      </c>
      <c r="BB6" s="15">
        <f>IFERROR(BA6/AZ6,0)</f>
        <v>3</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v>0</v>
      </c>
      <c r="Q7" s="62"/>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v>0</v>
      </c>
      <c r="Q8" s="62"/>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v>0</v>
      </c>
      <c r="Q9" s="62"/>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v>1</v>
      </c>
      <c r="Q10" s="62"/>
      <c r="R10" s="62"/>
      <c r="S10" s="62"/>
      <c r="T10" s="62"/>
      <c r="U10" s="66"/>
      <c r="V10" s="16">
        <f t="shared" si="15"/>
        <v>35</v>
      </c>
      <c r="W10" s="69">
        <v>11.333333333333334</v>
      </c>
      <c r="X10" s="79">
        <f t="shared" si="16"/>
        <v>308.8235294117647</v>
      </c>
      <c r="Y10" s="62">
        <v>0</v>
      </c>
      <c r="Z10" s="62">
        <v>0</v>
      </c>
      <c r="AA10" s="62">
        <v>0</v>
      </c>
      <c r="AB10" s="62">
        <v>0</v>
      </c>
      <c r="AC10" s="62">
        <v>0</v>
      </c>
      <c r="AD10" s="62">
        <v>0</v>
      </c>
      <c r="AE10" s="62">
        <v>0</v>
      </c>
      <c r="AF10" s="62">
        <v>0</v>
      </c>
      <c r="AG10" s="62">
        <v>0</v>
      </c>
      <c r="AH10" s="62">
        <v>0</v>
      </c>
      <c r="AI10" s="62">
        <v>0</v>
      </c>
      <c r="AJ10" s="62">
        <v>0</v>
      </c>
      <c r="AK10" s="16">
        <f t="shared" si="3"/>
        <v>0</v>
      </c>
      <c r="AL10" s="69">
        <v>0</v>
      </c>
      <c r="AM10" s="79">
        <f t="shared" si="17"/>
        <v>0</v>
      </c>
      <c r="AN10" s="46">
        <f t="shared" si="18"/>
        <v>5</v>
      </c>
      <c r="AO10" s="46">
        <f t="shared" si="4"/>
        <v>6</v>
      </c>
      <c r="AP10" s="46">
        <f t="shared" si="5"/>
        <v>13</v>
      </c>
      <c r="AQ10" s="46">
        <f t="shared" si="6"/>
        <v>6</v>
      </c>
      <c r="AR10" s="46">
        <f t="shared" si="7"/>
        <v>2</v>
      </c>
      <c r="AS10" s="46">
        <f t="shared" si="8"/>
        <v>2</v>
      </c>
      <c r="AT10" s="46">
        <f t="shared" si="9"/>
        <v>1</v>
      </c>
      <c r="AU10" s="46">
        <f t="shared" si="10"/>
        <v>0</v>
      </c>
      <c r="AV10" s="46">
        <f t="shared" si="11"/>
        <v>0</v>
      </c>
      <c r="AW10" s="46">
        <f t="shared" si="12"/>
        <v>0</v>
      </c>
      <c r="AX10" s="46">
        <f t="shared" si="13"/>
        <v>0</v>
      </c>
      <c r="AY10" s="47">
        <f t="shared" si="13"/>
        <v>0</v>
      </c>
      <c r="AZ10" s="85">
        <f t="shared" si="19"/>
        <v>11.333333333333334</v>
      </c>
      <c r="BA10" s="49">
        <f t="shared" si="20"/>
        <v>35</v>
      </c>
      <c r="BB10" s="17">
        <f t="shared" si="21"/>
        <v>3.0882352941176467</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3</v>
      </c>
      <c r="P11" s="62">
        <v>0</v>
      </c>
      <c r="Q11" s="62"/>
      <c r="R11" s="62"/>
      <c r="S11" s="62"/>
      <c r="T11" s="62"/>
      <c r="U11" s="66"/>
      <c r="V11" s="16">
        <f t="shared" si="15"/>
        <v>30</v>
      </c>
      <c r="W11" s="69">
        <v>10.666666666666666</v>
      </c>
      <c r="X11" s="79">
        <f t="shared" si="16"/>
        <v>281.25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3</v>
      </c>
      <c r="AT11" s="46">
        <f t="shared" si="9"/>
        <v>0</v>
      </c>
      <c r="AU11" s="46">
        <f t="shared" si="10"/>
        <v>0</v>
      </c>
      <c r="AV11" s="46">
        <f t="shared" si="11"/>
        <v>0</v>
      </c>
      <c r="AW11" s="46">
        <f t="shared" si="12"/>
        <v>0</v>
      </c>
      <c r="AX11" s="46">
        <f t="shared" si="13"/>
        <v>0</v>
      </c>
      <c r="AY11" s="47">
        <f t="shared" si="13"/>
        <v>0</v>
      </c>
      <c r="AZ11" s="85">
        <f t="shared" si="19"/>
        <v>10.666666666666666</v>
      </c>
      <c r="BA11" s="49">
        <f t="shared" si="20"/>
        <v>30</v>
      </c>
      <c r="BB11" s="17">
        <f t="shared" si="21"/>
        <v>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v>0</v>
      </c>
      <c r="Q12" s="62"/>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v>0</v>
      </c>
      <c r="Q13" s="62"/>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v>0</v>
      </c>
      <c r="Q14" s="62"/>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v>0</v>
      </c>
      <c r="Q15" s="62"/>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1</v>
      </c>
      <c r="P16" s="62">
        <v>0</v>
      </c>
      <c r="Q16" s="62"/>
      <c r="R16" s="62"/>
      <c r="S16" s="62"/>
      <c r="T16" s="62"/>
      <c r="U16" s="66"/>
      <c r="V16" s="16">
        <f t="shared" si="15"/>
        <v>2</v>
      </c>
      <c r="W16" s="69">
        <v>1</v>
      </c>
      <c r="X16" s="79">
        <f t="shared" si="16"/>
        <v>200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1</v>
      </c>
      <c r="AT16" s="46">
        <f t="shared" si="9"/>
        <v>0</v>
      </c>
      <c r="AU16" s="46">
        <f t="shared" si="10"/>
        <v>0</v>
      </c>
      <c r="AV16" s="46">
        <f t="shared" si="11"/>
        <v>0</v>
      </c>
      <c r="AW16" s="46">
        <f t="shared" si="12"/>
        <v>0</v>
      </c>
      <c r="AX16" s="46">
        <f t="shared" si="13"/>
        <v>0</v>
      </c>
      <c r="AY16" s="47">
        <f t="shared" si="13"/>
        <v>0</v>
      </c>
      <c r="AZ16" s="85">
        <f t="shared" si="19"/>
        <v>1</v>
      </c>
      <c r="BA16" s="49">
        <f t="shared" si="20"/>
        <v>2</v>
      </c>
      <c r="BB16" s="17">
        <f t="shared" si="21"/>
        <v>2</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v>0</v>
      </c>
      <c r="Q17" s="62"/>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v>0</v>
      </c>
      <c r="Q18" s="62"/>
      <c r="R18" s="62"/>
      <c r="S18" s="62"/>
      <c r="T18" s="62"/>
      <c r="U18" s="66"/>
      <c r="V18" s="16">
        <f t="shared" si="15"/>
        <v>0</v>
      </c>
      <c r="W18" s="69">
        <v>2.6666666666666665</v>
      </c>
      <c r="X18" s="79">
        <f t="shared" si="16"/>
        <v>0</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v>0</v>
      </c>
      <c r="Q19" s="62"/>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v>0</v>
      </c>
      <c r="Q20" s="62"/>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v>0</v>
      </c>
      <c r="Q21" s="62"/>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2</v>
      </c>
      <c r="P22" s="62">
        <v>0</v>
      </c>
      <c r="Q22" s="62"/>
      <c r="R22" s="62"/>
      <c r="S22" s="62"/>
      <c r="T22" s="62"/>
      <c r="U22" s="66"/>
      <c r="V22" s="16">
        <f t="shared" si="15"/>
        <v>6</v>
      </c>
      <c r="W22" s="69">
        <v>1.3333333333333333</v>
      </c>
      <c r="X22" s="79">
        <f t="shared" si="16"/>
        <v>450</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2</v>
      </c>
      <c r="AT22" s="46">
        <f t="shared" si="9"/>
        <v>0</v>
      </c>
      <c r="AU22" s="46">
        <f t="shared" si="10"/>
        <v>0</v>
      </c>
      <c r="AV22" s="46">
        <f t="shared" si="11"/>
        <v>0</v>
      </c>
      <c r="AW22" s="46">
        <f t="shared" si="12"/>
        <v>0</v>
      </c>
      <c r="AX22" s="46">
        <f t="shared" si="13"/>
        <v>0</v>
      </c>
      <c r="AY22" s="47">
        <f t="shared" si="13"/>
        <v>0</v>
      </c>
      <c r="AZ22" s="85">
        <f t="shared" si="19"/>
        <v>1.3333333333333333</v>
      </c>
      <c r="BA22" s="49">
        <f t="shared" si="20"/>
        <v>6</v>
      </c>
      <c r="BB22" s="17">
        <f t="shared" si="21"/>
        <v>4.5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v>0</v>
      </c>
      <c r="Q23" s="62"/>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v>0</v>
      </c>
      <c r="Q24" s="62"/>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v>0</v>
      </c>
      <c r="Q25" s="62"/>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v>0</v>
      </c>
      <c r="Q26" s="62"/>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v>0</v>
      </c>
      <c r="Q27" s="62"/>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v>0</v>
      </c>
      <c r="Q28" s="62"/>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v>0</v>
      </c>
      <c r="Q29" s="62"/>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v>0</v>
      </c>
      <c r="Q30" s="62"/>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v>0</v>
      </c>
      <c r="Q31" s="62"/>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v>0</v>
      </c>
      <c r="Q32" s="62"/>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v>0</v>
      </c>
      <c r="Q33" s="62"/>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v>0</v>
      </c>
      <c r="Q34" s="62"/>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v>0</v>
      </c>
      <c r="Q35" s="62"/>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2</v>
      </c>
      <c r="P36" s="62">
        <v>0</v>
      </c>
      <c r="Q36" s="62"/>
      <c r="R36" s="62"/>
      <c r="S36" s="62"/>
      <c r="T36" s="62"/>
      <c r="U36" s="66"/>
      <c r="V36" s="16">
        <f t="shared" si="15"/>
        <v>4</v>
      </c>
      <c r="W36" s="69">
        <v>2</v>
      </c>
      <c r="X36" s="79">
        <f t="shared" si="16"/>
        <v>200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2</v>
      </c>
      <c r="AT36" s="46">
        <f t="shared" si="9"/>
        <v>0</v>
      </c>
      <c r="AU36" s="46">
        <f t="shared" si="10"/>
        <v>0</v>
      </c>
      <c r="AV36" s="46">
        <f t="shared" si="11"/>
        <v>0</v>
      </c>
      <c r="AW36" s="46">
        <f t="shared" si="12"/>
        <v>0</v>
      </c>
      <c r="AX36" s="46">
        <f t="shared" si="13"/>
        <v>0</v>
      </c>
      <c r="AY36" s="47">
        <f t="shared" si="13"/>
        <v>0</v>
      </c>
      <c r="AZ36" s="85">
        <f t="shared" si="19"/>
        <v>2</v>
      </c>
      <c r="BA36" s="49">
        <f t="shared" si="20"/>
        <v>4</v>
      </c>
      <c r="BB36" s="17">
        <f t="shared" si="21"/>
        <v>2</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v>0</v>
      </c>
      <c r="Q37" s="62"/>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v>0</v>
      </c>
      <c r="Q38" s="62"/>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v>0</v>
      </c>
      <c r="Q39" s="62"/>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v>0</v>
      </c>
      <c r="Q40" s="62"/>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v>0</v>
      </c>
      <c r="Q41" s="62"/>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v>0</v>
      </c>
      <c r="Q42" s="62"/>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v>0</v>
      </c>
      <c r="Q43" s="62"/>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2</v>
      </c>
      <c r="P44" s="62">
        <v>0</v>
      </c>
      <c r="Q44" s="62"/>
      <c r="R44" s="62"/>
      <c r="S44" s="62"/>
      <c r="T44" s="62"/>
      <c r="U44" s="66"/>
      <c r="V44" s="16">
        <f t="shared" si="15"/>
        <v>10</v>
      </c>
      <c r="W44" s="69">
        <v>15</v>
      </c>
      <c r="X44" s="79">
        <f t="shared" si="16"/>
        <v>66.666666666666657</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2</v>
      </c>
      <c r="AT44" s="46">
        <f t="shared" si="9"/>
        <v>0</v>
      </c>
      <c r="AU44" s="46">
        <f t="shared" si="10"/>
        <v>0</v>
      </c>
      <c r="AV44" s="46">
        <f t="shared" si="11"/>
        <v>0</v>
      </c>
      <c r="AW44" s="46">
        <f t="shared" si="12"/>
        <v>0</v>
      </c>
      <c r="AX44" s="46">
        <f t="shared" si="13"/>
        <v>0</v>
      </c>
      <c r="AY44" s="47">
        <f t="shared" si="13"/>
        <v>0</v>
      </c>
      <c r="AZ44" s="85">
        <f t="shared" si="19"/>
        <v>15</v>
      </c>
      <c r="BA44" s="49">
        <f t="shared" si="20"/>
        <v>10</v>
      </c>
      <c r="BB44" s="17">
        <f t="shared" si="21"/>
        <v>0.66666666666666663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v>0</v>
      </c>
      <c r="Q45" s="62"/>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v>0</v>
      </c>
      <c r="Q46" s="62"/>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v>0</v>
      </c>
      <c r="Q47" s="62"/>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v>0</v>
      </c>
      <c r="Q48" s="62"/>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v>0</v>
      </c>
      <c r="Q49" s="62"/>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v>0</v>
      </c>
      <c r="Q50" s="62"/>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v>0</v>
      </c>
      <c r="Q51" s="62"/>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v>0</v>
      </c>
      <c r="Q52" s="62"/>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v>0</v>
      </c>
      <c r="Q53" s="62"/>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3</v>
      </c>
      <c r="P54" s="62">
        <v>0</v>
      </c>
      <c r="Q54" s="62"/>
      <c r="R54" s="62"/>
      <c r="S54" s="62"/>
      <c r="T54" s="62"/>
      <c r="U54" s="66"/>
      <c r="V54" s="16">
        <f t="shared" si="15"/>
        <v>17</v>
      </c>
      <c r="W54" s="69">
        <v>25.666666666666668</v>
      </c>
      <c r="X54" s="79">
        <f t="shared" si="16"/>
        <v>66.233766233766232</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3</v>
      </c>
      <c r="AT54" s="46">
        <f t="shared" si="9"/>
        <v>0</v>
      </c>
      <c r="AU54" s="46">
        <f t="shared" si="10"/>
        <v>0</v>
      </c>
      <c r="AV54" s="46">
        <f t="shared" si="11"/>
        <v>0</v>
      </c>
      <c r="AW54" s="46">
        <f t="shared" si="12"/>
        <v>0</v>
      </c>
      <c r="AX54" s="46">
        <f t="shared" si="13"/>
        <v>0</v>
      </c>
      <c r="AY54" s="47">
        <f t="shared" si="13"/>
        <v>0</v>
      </c>
      <c r="AZ54" s="85">
        <f t="shared" si="19"/>
        <v>25.666666666666668</v>
      </c>
      <c r="BA54" s="49">
        <f t="shared" si="20"/>
        <v>17</v>
      </c>
      <c r="BB54" s="17">
        <f t="shared" si="21"/>
        <v>0.66233766233766234</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v>0</v>
      </c>
      <c r="Q55" s="62"/>
      <c r="R55" s="62"/>
      <c r="S55" s="62"/>
      <c r="T55" s="62"/>
      <c r="U55" s="66"/>
      <c r="V55" s="16">
        <f t="shared" si="15"/>
        <v>17</v>
      </c>
      <c r="W55" s="69">
        <v>37.666666666666664</v>
      </c>
      <c r="X55" s="79">
        <f t="shared" si="16"/>
        <v>45.13274336283186</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17</v>
      </c>
      <c r="BB55" s="17">
        <f t="shared" si="21"/>
        <v>0.45132743362831862</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v>0</v>
      </c>
      <c r="Q56" s="62"/>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v>0</v>
      </c>
      <c r="Q57" s="62"/>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v>0</v>
      </c>
      <c r="Q58" s="62"/>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v>0</v>
      </c>
      <c r="Q59" s="62"/>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v>0</v>
      </c>
      <c r="Q60" s="62"/>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v>0</v>
      </c>
      <c r="Q61" s="62"/>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v>0</v>
      </c>
      <c r="Q62" s="62"/>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v>0</v>
      </c>
      <c r="Q63" s="62"/>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v>0</v>
      </c>
      <c r="Q64" s="62"/>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v>0</v>
      </c>
      <c r="Q65" s="62"/>
      <c r="R65" s="62"/>
      <c r="S65" s="62"/>
      <c r="T65" s="62"/>
      <c r="U65" s="66"/>
      <c r="V65" s="16">
        <f t="shared" si="15"/>
        <v>3</v>
      </c>
      <c r="W65" s="69">
        <v>12.333333333333334</v>
      </c>
      <c r="X65" s="79">
        <f t="shared" si="16"/>
        <v>24.324324324324323</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v>0</v>
      </c>
      <c r="Q66" s="62"/>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v>0</v>
      </c>
      <c r="Q67" s="62"/>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v>0</v>
      </c>
      <c r="Q68" s="62"/>
      <c r="R68" s="62"/>
      <c r="S68" s="62"/>
      <c r="T68" s="62"/>
      <c r="U68" s="66"/>
      <c r="V68" s="16">
        <f t="shared" si="15"/>
        <v>0</v>
      </c>
      <c r="W68" s="69">
        <v>1.3333333333333333</v>
      </c>
      <c r="X68" s="79">
        <f t="shared" si="16"/>
        <v>0</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v>0</v>
      </c>
      <c r="Q69" s="62"/>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v>0</v>
      </c>
      <c r="Q70" s="62"/>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v>0</v>
      </c>
      <c r="Q71" s="62"/>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v>0</v>
      </c>
      <c r="Q72" s="62"/>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v>0</v>
      </c>
      <c r="Q73" s="62"/>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v>0</v>
      </c>
      <c r="Q74" s="62"/>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v>0</v>
      </c>
      <c r="Q75" s="62"/>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v>0</v>
      </c>
      <c r="Q76" s="62"/>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v>0</v>
      </c>
      <c r="Q77" s="62"/>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v>0</v>
      </c>
      <c r="Q78" s="62"/>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v>0</v>
      </c>
      <c r="Q79" s="62"/>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v>0</v>
      </c>
      <c r="Q80" s="62"/>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1</v>
      </c>
      <c r="P81" s="62">
        <v>0</v>
      </c>
      <c r="Q81" s="62"/>
      <c r="R81" s="62"/>
      <c r="S81" s="62"/>
      <c r="T81" s="62"/>
      <c r="U81" s="66"/>
      <c r="V81" s="16">
        <f t="shared" si="33"/>
        <v>1</v>
      </c>
      <c r="W81" s="69">
        <v>0.33333333333333331</v>
      </c>
      <c r="X81" s="79">
        <f t="shared" si="34"/>
        <v>300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1</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1</v>
      </c>
      <c r="BB81" s="17">
        <f t="shared" si="39"/>
        <v>3</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v>0</v>
      </c>
      <c r="Q82" s="62"/>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v>0</v>
      </c>
      <c r="Q83" s="62"/>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v>0</v>
      </c>
      <c r="Q84" s="62"/>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v>0</v>
      </c>
      <c r="Q85" s="62"/>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v>0</v>
      </c>
      <c r="Q86" s="62"/>
      <c r="R86" s="62"/>
      <c r="S86" s="62"/>
      <c r="T86" s="62"/>
      <c r="U86" s="66"/>
      <c r="V86" s="16">
        <f t="shared" si="33"/>
        <v>0</v>
      </c>
      <c r="W86" s="69">
        <v>2.6666666666666665</v>
      </c>
      <c r="X86" s="79">
        <f t="shared" si="34"/>
        <v>0</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v>0</v>
      </c>
      <c r="Q87" s="62"/>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v>0</v>
      </c>
      <c r="Q88" s="62"/>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v>0</v>
      </c>
      <c r="Q89" s="62"/>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v>0</v>
      </c>
      <c r="Q90" s="62"/>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v>0</v>
      </c>
      <c r="Q91" s="62"/>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v>0</v>
      </c>
      <c r="Q92" s="62"/>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v>0</v>
      </c>
      <c r="Q93" s="62"/>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v>0</v>
      </c>
      <c r="Q94" s="62"/>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v>0</v>
      </c>
      <c r="Q95" s="62"/>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v>0</v>
      </c>
      <c r="Q96" s="62"/>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v>0</v>
      </c>
      <c r="Q97" s="62"/>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v>0</v>
      </c>
      <c r="Q98" s="62"/>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v>0</v>
      </c>
      <c r="Q99" s="62"/>
      <c r="R99" s="62"/>
      <c r="S99" s="62"/>
      <c r="T99" s="62"/>
      <c r="U99" s="66"/>
      <c r="V99" s="16">
        <f t="shared" si="33"/>
        <v>4</v>
      </c>
      <c r="W99" s="69">
        <v>9</v>
      </c>
      <c r="X99" s="79">
        <f t="shared" si="34"/>
        <v>44.444444444444443</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0</v>
      </c>
      <c r="AU99" s="46">
        <f t="shared" si="29"/>
        <v>0</v>
      </c>
      <c r="AV99" s="46">
        <f t="shared" si="30"/>
        <v>0</v>
      </c>
      <c r="AW99" s="46">
        <f t="shared" si="31"/>
        <v>0</v>
      </c>
      <c r="AX99" s="46">
        <f t="shared" si="32"/>
        <v>0</v>
      </c>
      <c r="AY99" s="47">
        <f t="shared" si="32"/>
        <v>0</v>
      </c>
      <c r="AZ99" s="85">
        <f t="shared" si="37"/>
        <v>9</v>
      </c>
      <c r="BA99" s="49">
        <f t="shared" si="38"/>
        <v>4</v>
      </c>
      <c r="BB99" s="17">
        <f t="shared" si="39"/>
        <v>0.44444444444444442</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v>0</v>
      </c>
      <c r="Q100" s="62"/>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v>0</v>
      </c>
      <c r="Q101" s="62"/>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v>0</v>
      </c>
      <c r="Q102" s="62"/>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v>0</v>
      </c>
      <c r="Q103" s="62"/>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v>0</v>
      </c>
      <c r="Q104" s="62"/>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v>0</v>
      </c>
      <c r="Q105" s="62"/>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v>0</v>
      </c>
      <c r="Q106" s="62"/>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v>0</v>
      </c>
      <c r="Q107" s="62"/>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v>0</v>
      </c>
      <c r="Q108" s="62"/>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v>0</v>
      </c>
      <c r="Q109" s="62"/>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v>0</v>
      </c>
      <c r="Q110" s="62"/>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v>0</v>
      </c>
      <c r="Q111" s="62"/>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v>0</v>
      </c>
      <c r="Q112" s="62"/>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v>0</v>
      </c>
      <c r="Q113" s="62"/>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v>0</v>
      </c>
      <c r="Q114" s="62"/>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v>0</v>
      </c>
      <c r="Q115" s="62"/>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v>0</v>
      </c>
      <c r="Q116" s="62"/>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v>0</v>
      </c>
      <c r="Q117" s="62"/>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1</v>
      </c>
      <c r="P118" s="62">
        <v>0</v>
      </c>
      <c r="Q118" s="62"/>
      <c r="R118" s="62"/>
      <c r="S118" s="62"/>
      <c r="T118" s="62"/>
      <c r="U118" s="66"/>
      <c r="V118" s="16">
        <f t="shared" si="33"/>
        <v>2</v>
      </c>
      <c r="W118" s="69">
        <v>2</v>
      </c>
      <c r="X118" s="79">
        <f t="shared" si="34"/>
        <v>100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1</v>
      </c>
      <c r="AT118" s="46">
        <f t="shared" si="28"/>
        <v>0</v>
      </c>
      <c r="AU118" s="46">
        <f t="shared" si="29"/>
        <v>0</v>
      </c>
      <c r="AV118" s="46">
        <f t="shared" si="30"/>
        <v>0</v>
      </c>
      <c r="AW118" s="46">
        <f t="shared" si="31"/>
        <v>0</v>
      </c>
      <c r="AX118" s="46">
        <f t="shared" si="32"/>
        <v>0</v>
      </c>
      <c r="AY118" s="47">
        <f t="shared" si="32"/>
        <v>0</v>
      </c>
      <c r="AZ118" s="85">
        <f t="shared" si="37"/>
        <v>2</v>
      </c>
      <c r="BA118" s="49">
        <f t="shared" si="38"/>
        <v>2</v>
      </c>
      <c r="BB118" s="17">
        <f t="shared" si="39"/>
        <v>1</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v>0</v>
      </c>
      <c r="Q119" s="62"/>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v>0</v>
      </c>
      <c r="Q120" s="62"/>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v>0</v>
      </c>
      <c r="Q121" s="62"/>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v>0</v>
      </c>
      <c r="Q122" s="62"/>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v>0</v>
      </c>
      <c r="Q123" s="62"/>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v>0</v>
      </c>
      <c r="Q124" s="62"/>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v>0</v>
      </c>
      <c r="Q125" s="62"/>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v>0</v>
      </c>
      <c r="Q126" s="62"/>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v>0</v>
      </c>
      <c r="Q127" s="62"/>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v>0</v>
      </c>
      <c r="Q128" s="62"/>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v>0</v>
      </c>
      <c r="Q129" s="62"/>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v>0</v>
      </c>
      <c r="Q130" s="62"/>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v>0</v>
      </c>
      <c r="Q131" s="62"/>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v>0</v>
      </c>
      <c r="Q132" s="62"/>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1</v>
      </c>
      <c r="P133" s="62">
        <v>0</v>
      </c>
      <c r="Q133" s="62"/>
      <c r="R133" s="62"/>
      <c r="S133" s="62"/>
      <c r="T133" s="62"/>
      <c r="U133" s="66"/>
      <c r="V133" s="16">
        <f t="shared" si="33"/>
        <v>3</v>
      </c>
      <c r="W133" s="69">
        <v>8.3333333333333339</v>
      </c>
      <c r="X133" s="79">
        <f t="shared" si="34"/>
        <v>36</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1</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3</v>
      </c>
      <c r="BB133" s="17">
        <f t="shared" si="39"/>
        <v>0.36</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v>0</v>
      </c>
      <c r="Q134" s="62"/>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v>0</v>
      </c>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v>0</v>
      </c>
      <c r="Q136" s="62"/>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v>0</v>
      </c>
      <c r="Q137" s="62"/>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v>0</v>
      </c>
      <c r="Q138" s="62"/>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v>0</v>
      </c>
      <c r="Q139" s="62"/>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v>0</v>
      </c>
      <c r="Q140" s="62"/>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v>0</v>
      </c>
      <c r="Q141" s="62"/>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v>0</v>
      </c>
      <c r="Q142" s="62"/>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v>0</v>
      </c>
      <c r="Q143" s="62"/>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v>0</v>
      </c>
      <c r="Q144" s="62"/>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v>0</v>
      </c>
      <c r="Q145" s="62"/>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v>0</v>
      </c>
      <c r="Q146" s="62"/>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v>0</v>
      </c>
      <c r="Q147" s="62"/>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v>0</v>
      </c>
      <c r="Q148" s="62"/>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v>1</v>
      </c>
      <c r="Q149" s="62"/>
      <c r="R149" s="62"/>
      <c r="S149" s="62"/>
      <c r="T149" s="62"/>
      <c r="U149" s="66"/>
      <c r="V149" s="16">
        <f t="shared" si="51"/>
        <v>13</v>
      </c>
      <c r="W149" s="69">
        <v>1</v>
      </c>
      <c r="X149" s="79">
        <f t="shared" si="52"/>
        <v>1300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1</v>
      </c>
      <c r="AU149" s="46">
        <f t="shared" si="47"/>
        <v>0</v>
      </c>
      <c r="AV149" s="46">
        <f t="shared" si="48"/>
        <v>0</v>
      </c>
      <c r="AW149" s="46">
        <f t="shared" si="49"/>
        <v>0</v>
      </c>
      <c r="AX149" s="46">
        <f t="shared" si="50"/>
        <v>0</v>
      </c>
      <c r="AY149" s="47">
        <f t="shared" si="50"/>
        <v>0</v>
      </c>
      <c r="AZ149" s="85">
        <f t="shared" si="55"/>
        <v>1</v>
      </c>
      <c r="BA149" s="49">
        <f t="shared" si="56"/>
        <v>13</v>
      </c>
      <c r="BB149" s="17">
        <f t="shared" si="57"/>
        <v>13</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v>0</v>
      </c>
      <c r="Q150" s="62"/>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v>0</v>
      </c>
      <c r="Q151" s="62"/>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v>0</v>
      </c>
      <c r="Q152" s="62"/>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v>1</v>
      </c>
      <c r="Q153" s="62"/>
      <c r="R153" s="62"/>
      <c r="S153" s="62"/>
      <c r="T153" s="62"/>
      <c r="U153" s="66"/>
      <c r="V153" s="16">
        <f t="shared" si="51"/>
        <v>4</v>
      </c>
      <c r="W153" s="69">
        <v>3.3333333333333335</v>
      </c>
      <c r="X153" s="79">
        <f t="shared" si="52"/>
        <v>120</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1</v>
      </c>
      <c r="AU153" s="46">
        <f t="shared" si="47"/>
        <v>0</v>
      </c>
      <c r="AV153" s="46">
        <f t="shared" si="48"/>
        <v>0</v>
      </c>
      <c r="AW153" s="46">
        <f t="shared" si="49"/>
        <v>0</v>
      </c>
      <c r="AX153" s="46">
        <f t="shared" si="50"/>
        <v>0</v>
      </c>
      <c r="AY153" s="47">
        <f t="shared" si="50"/>
        <v>0</v>
      </c>
      <c r="AZ153" s="85">
        <f t="shared" si="55"/>
        <v>3.3333333333333335</v>
      </c>
      <c r="BA153" s="49">
        <f t="shared" si="56"/>
        <v>4</v>
      </c>
      <c r="BB153" s="17">
        <f t="shared" si="57"/>
        <v>1.2</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v>0</v>
      </c>
      <c r="Q154" s="62"/>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v>0</v>
      </c>
      <c r="Q155" s="62"/>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v>0</v>
      </c>
      <c r="Q156" s="62"/>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v>0</v>
      </c>
      <c r="Q157" s="62"/>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4</v>
      </c>
      <c r="P158" s="62">
        <v>0</v>
      </c>
      <c r="Q158" s="62"/>
      <c r="R158" s="62"/>
      <c r="S158" s="62"/>
      <c r="T158" s="62"/>
      <c r="U158" s="66"/>
      <c r="V158" s="16">
        <f t="shared" si="51"/>
        <v>6</v>
      </c>
      <c r="W158" s="69">
        <v>11.333333333333334</v>
      </c>
      <c r="X158" s="79">
        <f t="shared" si="52"/>
        <v>52.941176470588239</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4</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6</v>
      </c>
      <c r="BB158" s="17">
        <f t="shared" si="57"/>
        <v>0.50704225352112675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v>0</v>
      </c>
      <c r="Q159" s="62"/>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v>0</v>
      </c>
      <c r="Q160" s="62"/>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v>0</v>
      </c>
      <c r="Q161" s="62"/>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v>0</v>
      </c>
      <c r="Q162" s="62"/>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v>0</v>
      </c>
      <c r="Q163" s="62"/>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v>0</v>
      </c>
      <c r="Q164" s="62"/>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v>0</v>
      </c>
      <c r="Q165" s="62"/>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v>0</v>
      </c>
      <c r="Q166" s="62"/>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v>0</v>
      </c>
      <c r="Q167" s="62"/>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v>0</v>
      </c>
      <c r="Q168" s="62"/>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v>0</v>
      </c>
      <c r="Q169" s="62"/>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v>0</v>
      </c>
      <c r="Q170" s="62"/>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v>0</v>
      </c>
      <c r="Q171" s="62"/>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v>0</v>
      </c>
      <c r="Q172" s="62"/>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v>0</v>
      </c>
      <c r="Q173" s="62"/>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v>0</v>
      </c>
      <c r="Q174" s="62"/>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v>0</v>
      </c>
      <c r="Q175" s="62"/>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v>0</v>
      </c>
      <c r="Q176" s="62"/>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v>0</v>
      </c>
      <c r="Q177" s="62"/>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v>0</v>
      </c>
      <c r="Q178" s="62"/>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v>0</v>
      </c>
      <c r="Q179" s="62"/>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v>0</v>
      </c>
      <c r="Q180" s="62"/>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v>3</v>
      </c>
      <c r="Q181" s="62"/>
      <c r="R181" s="62"/>
      <c r="S181" s="62"/>
      <c r="T181" s="62"/>
      <c r="U181" s="66"/>
      <c r="V181" s="16">
        <f t="shared" si="51"/>
        <v>3</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3</v>
      </c>
      <c r="AU181" s="46">
        <f t="shared" si="47"/>
        <v>0</v>
      </c>
      <c r="AV181" s="46">
        <f t="shared" si="48"/>
        <v>0</v>
      </c>
      <c r="AW181" s="46">
        <f t="shared" si="49"/>
        <v>0</v>
      </c>
      <c r="AX181" s="46">
        <f t="shared" si="50"/>
        <v>0</v>
      </c>
      <c r="AY181" s="47">
        <f t="shared" si="50"/>
        <v>0</v>
      </c>
      <c r="AZ181" s="85">
        <f t="shared" si="55"/>
        <v>0</v>
      </c>
      <c r="BA181" s="49">
        <f t="shared" si="56"/>
        <v>3</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v>0</v>
      </c>
      <c r="Q182" s="62"/>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v>0</v>
      </c>
      <c r="Q183" s="62"/>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v>0</v>
      </c>
      <c r="Q184" s="62"/>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v>0</v>
      </c>
      <c r="Q185" s="62"/>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v>0</v>
      </c>
      <c r="Q186" s="62"/>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v>0</v>
      </c>
      <c r="Q187" s="62"/>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v>0</v>
      </c>
      <c r="Q188" s="62"/>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v>0</v>
      </c>
      <c r="Q189" s="62"/>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v>0</v>
      </c>
      <c r="Q190" s="62"/>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1</v>
      </c>
      <c r="P191" s="62">
        <v>0</v>
      </c>
      <c r="Q191" s="62"/>
      <c r="R191" s="62"/>
      <c r="S191" s="62"/>
      <c r="T191" s="62"/>
      <c r="U191" s="66"/>
      <c r="V191" s="16">
        <f t="shared" si="51"/>
        <v>3</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1</v>
      </c>
      <c r="AT191" s="46">
        <f t="shared" si="46"/>
        <v>0</v>
      </c>
      <c r="AU191" s="46">
        <f t="shared" si="47"/>
        <v>0</v>
      </c>
      <c r="AV191" s="46">
        <f t="shared" si="48"/>
        <v>0</v>
      </c>
      <c r="AW191" s="46">
        <f t="shared" si="49"/>
        <v>0</v>
      </c>
      <c r="AX191" s="46">
        <f t="shared" si="50"/>
        <v>0</v>
      </c>
      <c r="AY191" s="47">
        <f t="shared" si="50"/>
        <v>0</v>
      </c>
      <c r="AZ191" s="85">
        <f t="shared" si="55"/>
        <v>0</v>
      </c>
      <c r="BA191" s="49">
        <f t="shared" si="56"/>
        <v>3</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v>0</v>
      </c>
      <c r="Q192" s="62"/>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v>0</v>
      </c>
      <c r="Q193" s="62"/>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v>0</v>
      </c>
      <c r="Q194" s="62"/>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v>0</v>
      </c>
      <c r="Q195" s="62"/>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v>0</v>
      </c>
      <c r="Q196" s="62"/>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v>0</v>
      </c>
      <c r="Q197" s="62"/>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v>0</v>
      </c>
      <c r="Q198" s="62"/>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v>0</v>
      </c>
      <c r="Q199" s="62"/>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v>0</v>
      </c>
      <c r="Q200" s="62"/>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v>0</v>
      </c>
      <c r="Q201" s="62"/>
      <c r="R201" s="62"/>
      <c r="S201" s="62"/>
      <c r="T201" s="62"/>
      <c r="U201" s="66"/>
      <c r="V201" s="16">
        <f t="shared" si="69"/>
        <v>0</v>
      </c>
      <c r="W201" s="69">
        <v>1</v>
      </c>
      <c r="X201" s="79">
        <f t="shared" si="70"/>
        <v>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3</v>
      </c>
      <c r="P202" s="62">
        <v>0</v>
      </c>
      <c r="Q202" s="62"/>
      <c r="R202" s="62"/>
      <c r="S202" s="62"/>
      <c r="T202" s="62"/>
      <c r="U202" s="66"/>
      <c r="V202" s="16">
        <f t="shared" si="69"/>
        <v>5</v>
      </c>
      <c r="W202" s="69">
        <v>1</v>
      </c>
      <c r="X202" s="79">
        <f t="shared" si="70"/>
        <v>500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3</v>
      </c>
      <c r="AT202" s="46">
        <f t="shared" si="64"/>
        <v>0</v>
      </c>
      <c r="AU202" s="46">
        <f t="shared" si="65"/>
        <v>0</v>
      </c>
      <c r="AV202" s="46">
        <f t="shared" si="66"/>
        <v>0</v>
      </c>
      <c r="AW202" s="46">
        <f t="shared" si="67"/>
        <v>0</v>
      </c>
      <c r="AX202" s="46">
        <f t="shared" si="68"/>
        <v>0</v>
      </c>
      <c r="AY202" s="47">
        <f t="shared" si="68"/>
        <v>0</v>
      </c>
      <c r="AZ202" s="85">
        <f t="shared" si="73"/>
        <v>1</v>
      </c>
      <c r="BA202" s="49">
        <f t="shared" si="74"/>
        <v>5</v>
      </c>
      <c r="BB202" s="17">
        <f t="shared" si="75"/>
        <v>5</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v>0</v>
      </c>
      <c r="Q203" s="62"/>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v>0</v>
      </c>
      <c r="Q204" s="62"/>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v>0</v>
      </c>
      <c r="Q205" s="62"/>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v>0</v>
      </c>
      <c r="Q206" s="62"/>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v>0</v>
      </c>
      <c r="Q207" s="62"/>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v>0</v>
      </c>
      <c r="Q208" s="62"/>
      <c r="R208" s="62"/>
      <c r="S208" s="62"/>
      <c r="T208" s="62"/>
      <c r="U208" s="66"/>
      <c r="V208" s="16">
        <f t="shared" si="69"/>
        <v>0</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v>0</v>
      </c>
      <c r="Q209" s="62"/>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v>0</v>
      </c>
      <c r="Q210" s="62"/>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v>0</v>
      </c>
      <c r="Q211" s="62"/>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v>0</v>
      </c>
      <c r="Q212" s="62"/>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v>0</v>
      </c>
      <c r="Q213" s="62"/>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v>0</v>
      </c>
      <c r="Q214" s="62"/>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v>0</v>
      </c>
      <c r="Q215" s="62"/>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v>0</v>
      </c>
      <c r="Q216" s="62"/>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v>0</v>
      </c>
      <c r="Q217" s="62"/>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v>0</v>
      </c>
      <c r="Q218" s="62"/>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v>0</v>
      </c>
      <c r="Q219" s="62"/>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v>0</v>
      </c>
      <c r="Q220" s="62"/>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v>0</v>
      </c>
      <c r="Q221" s="62"/>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v>0</v>
      </c>
      <c r="Q222" s="62"/>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v>0</v>
      </c>
      <c r="Q223" s="62"/>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v>0</v>
      </c>
      <c r="Q224" s="62"/>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v>0</v>
      </c>
      <c r="Q225" s="62"/>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v>0</v>
      </c>
      <c r="Q226" s="62"/>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v>0</v>
      </c>
      <c r="Q227" s="62"/>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v>0</v>
      </c>
      <c r="Q228" s="62"/>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v>0</v>
      </c>
      <c r="Q229" s="62"/>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v>0</v>
      </c>
      <c r="Q230" s="62"/>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v>2</v>
      </c>
      <c r="Q231" s="62"/>
      <c r="R231" s="62"/>
      <c r="S231" s="62"/>
      <c r="T231" s="62"/>
      <c r="U231" s="66"/>
      <c r="V231" s="16">
        <f t="shared" si="69"/>
        <v>2</v>
      </c>
      <c r="W231" s="69">
        <v>0.33333333333333331</v>
      </c>
      <c r="X231" s="79">
        <f t="shared" si="70"/>
        <v>600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2</v>
      </c>
      <c r="AU231" s="46">
        <f t="shared" si="65"/>
        <v>0</v>
      </c>
      <c r="AV231" s="46">
        <f t="shared" si="66"/>
        <v>0</v>
      </c>
      <c r="AW231" s="46">
        <f t="shared" si="67"/>
        <v>0</v>
      </c>
      <c r="AX231" s="46">
        <f t="shared" si="68"/>
        <v>0</v>
      </c>
      <c r="AY231" s="47">
        <f t="shared" si="68"/>
        <v>0</v>
      </c>
      <c r="AZ231" s="85">
        <f t="shared" si="73"/>
        <v>0.33333333333333331</v>
      </c>
      <c r="BA231" s="49">
        <f t="shared" si="74"/>
        <v>2</v>
      </c>
      <c r="BB231" s="17">
        <f t="shared" si="75"/>
        <v>6</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v>0</v>
      </c>
      <c r="Q232" s="62"/>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v>0</v>
      </c>
      <c r="Q233" s="62"/>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v>0</v>
      </c>
      <c r="Q234" s="62"/>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v>0</v>
      </c>
      <c r="Q235" s="62"/>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v>0</v>
      </c>
      <c r="Q236" s="62"/>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v>0</v>
      </c>
      <c r="Q237" s="62"/>
      <c r="R237" s="62"/>
      <c r="S237" s="62"/>
      <c r="T237" s="62"/>
      <c r="U237" s="66"/>
      <c r="V237" s="16">
        <f t="shared" si="69"/>
        <v>0</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v>0</v>
      </c>
      <c r="Q238" s="62"/>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v>0</v>
      </c>
      <c r="Q239" s="62"/>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v>0</v>
      </c>
      <c r="Q240" s="62"/>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v>0</v>
      </c>
      <c r="Q241" s="62"/>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v>0</v>
      </c>
      <c r="Q242" s="62"/>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v>0</v>
      </c>
      <c r="Q243" s="62"/>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v>0</v>
      </c>
      <c r="Q244" s="62"/>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v>0</v>
      </c>
      <c r="Q245" s="62"/>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v>0</v>
      </c>
      <c r="Q246" s="62"/>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v>0</v>
      </c>
      <c r="Q247" s="62"/>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v>0</v>
      </c>
      <c r="Q248" s="62"/>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v>0</v>
      </c>
      <c r="Q249" s="62"/>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v>0</v>
      </c>
      <c r="Q250" s="62"/>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v>0</v>
      </c>
      <c r="Q251" s="62"/>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v>0</v>
      </c>
      <c r="Q252" s="62"/>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v>0</v>
      </c>
      <c r="Q253" s="62"/>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v>0</v>
      </c>
      <c r="Q254" s="62"/>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v>0</v>
      </c>
      <c r="Q255" s="62"/>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v>0</v>
      </c>
      <c r="Q256" s="62"/>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v>0</v>
      </c>
      <c r="Q257" s="62"/>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v>0</v>
      </c>
      <c r="Q258" s="62"/>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v>0</v>
      </c>
      <c r="Q259" s="62"/>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v>0</v>
      </c>
      <c r="Q260" s="62"/>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v>0</v>
      </c>
      <c r="Q261" s="62"/>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v>0</v>
      </c>
      <c r="Q262" s="62"/>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v>0</v>
      </c>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v>0</v>
      </c>
      <c r="Q264" s="62"/>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v>0</v>
      </c>
      <c r="Q265" s="62"/>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v>0</v>
      </c>
      <c r="Q266" s="62"/>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v>0</v>
      </c>
      <c r="Q267" s="62"/>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v>0</v>
      </c>
      <c r="Q268" s="62"/>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v>0</v>
      </c>
      <c r="Q269" s="62"/>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v>0</v>
      </c>
      <c r="Q270" s="62"/>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v>0</v>
      </c>
      <c r="Q271" s="62"/>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v>0</v>
      </c>
      <c r="Q272" s="62"/>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v>0</v>
      </c>
      <c r="Q273" s="62"/>
      <c r="R273" s="62"/>
      <c r="S273" s="62"/>
      <c r="T273" s="62"/>
      <c r="U273" s="66"/>
      <c r="V273" s="16">
        <f t="shared" si="87"/>
        <v>1</v>
      </c>
      <c r="W273" s="69">
        <v>0.33333333333333331</v>
      </c>
      <c r="X273" s="79">
        <f t="shared" si="88"/>
        <v>300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1</v>
      </c>
      <c r="BB273" s="17">
        <f t="shared" si="93"/>
        <v>3</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v>0</v>
      </c>
      <c r="Q274" s="62"/>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v>0</v>
      </c>
      <c r="Q275" s="62"/>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v>0</v>
      </c>
      <c r="Q276" s="62"/>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v>0</v>
      </c>
      <c r="Q277" s="62"/>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v>0</v>
      </c>
      <c r="Q278" s="62"/>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v>0</v>
      </c>
      <c r="Q279" s="62"/>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v>0</v>
      </c>
      <c r="Q280" s="62"/>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v>0</v>
      </c>
      <c r="Q281" s="62"/>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v>0</v>
      </c>
      <c r="Q282" s="62"/>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v>0</v>
      </c>
      <c r="Q283" s="62"/>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v>0</v>
      </c>
      <c r="Q284" s="62"/>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v>0</v>
      </c>
      <c r="Q285" s="62"/>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v>0</v>
      </c>
      <c r="Q286" s="62"/>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v>0</v>
      </c>
      <c r="Q287" s="62"/>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v>0</v>
      </c>
      <c r="Q288" s="62"/>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v>0</v>
      </c>
      <c r="Q289" s="62"/>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v>0</v>
      </c>
      <c r="Q290" s="62"/>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v>0</v>
      </c>
      <c r="Q291" s="62"/>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v>0</v>
      </c>
      <c r="Q292" s="62"/>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v>0</v>
      </c>
      <c r="Q293" s="62"/>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v>0</v>
      </c>
      <c r="Q294" s="62"/>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v>0</v>
      </c>
      <c r="Q295" s="62"/>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v>0</v>
      </c>
      <c r="Q296" s="62"/>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2</v>
      </c>
      <c r="P297" s="62">
        <v>0</v>
      </c>
      <c r="Q297" s="62"/>
      <c r="R297" s="62"/>
      <c r="S297" s="62"/>
      <c r="T297" s="62"/>
      <c r="U297" s="66"/>
      <c r="V297" s="16">
        <f t="shared" si="87"/>
        <v>3</v>
      </c>
      <c r="W297" s="69">
        <v>3.6666666666666665</v>
      </c>
      <c r="X297" s="79">
        <f t="shared" si="88"/>
        <v>81.818181818181827</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2</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3</v>
      </c>
      <c r="BB297" s="17">
        <f t="shared" si="93"/>
        <v>0.81818181818181823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v>0</v>
      </c>
      <c r="Q298" s="62"/>
      <c r="R298" s="62"/>
      <c r="S298" s="62"/>
      <c r="T298" s="62"/>
      <c r="U298" s="66"/>
      <c r="V298" s="16">
        <f t="shared" si="87"/>
        <v>7</v>
      </c>
      <c r="W298" s="69">
        <v>22.666666666666668</v>
      </c>
      <c r="X298" s="79">
        <f t="shared" si="88"/>
        <v>30.882352941176467</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7</v>
      </c>
      <c r="BB298" s="17">
        <f t="shared" si="93"/>
        <v>0.30882352941176466</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v>0</v>
      </c>
      <c r="Q299" s="62"/>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v>0</v>
      </c>
      <c r="Q300" s="62"/>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v>0</v>
      </c>
      <c r="Q301" s="62"/>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v>0</v>
      </c>
      <c r="Q302" s="62"/>
      <c r="R302" s="62"/>
      <c r="S302" s="62"/>
      <c r="T302" s="62"/>
      <c r="U302" s="66"/>
      <c r="V302" s="16">
        <f t="shared" si="87"/>
        <v>0</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v>0</v>
      </c>
      <c r="Q303" s="62"/>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v>0</v>
      </c>
      <c r="Q304" s="62"/>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v>0</v>
      </c>
      <c r="Q305" s="62"/>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v>0</v>
      </c>
      <c r="Q306" s="62"/>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v>0</v>
      </c>
      <c r="Q307" s="62"/>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v>0</v>
      </c>
      <c r="Q308" s="62"/>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v>0</v>
      </c>
      <c r="Q309" s="62"/>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v>0</v>
      </c>
      <c r="Q310" s="62"/>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v>0</v>
      </c>
      <c r="Q311" s="62"/>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v>0</v>
      </c>
      <c r="Q312" s="62"/>
      <c r="R312" s="62"/>
      <c r="S312" s="62"/>
      <c r="T312" s="62"/>
      <c r="U312" s="66"/>
      <c r="V312" s="16">
        <f t="shared" si="87"/>
        <v>0</v>
      </c>
      <c r="W312" s="69">
        <v>4</v>
      </c>
      <c r="X312" s="79">
        <f t="shared" si="88"/>
        <v>0</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v>0</v>
      </c>
      <c r="Q313" s="62"/>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v>0</v>
      </c>
      <c r="Q314" s="62"/>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v>0</v>
      </c>
      <c r="Q315" s="62"/>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v>0</v>
      </c>
      <c r="Q316" s="62"/>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v>0</v>
      </c>
      <c r="Q317" s="62"/>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v>0</v>
      </c>
      <c r="Q318" s="62"/>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v>1</v>
      </c>
      <c r="Q319" s="62"/>
      <c r="R319" s="62"/>
      <c r="S319" s="62"/>
      <c r="T319" s="62"/>
      <c r="U319" s="66"/>
      <c r="V319" s="16">
        <f t="shared" si="87"/>
        <v>1</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1</v>
      </c>
      <c r="AU319" s="46">
        <f t="shared" si="83"/>
        <v>0</v>
      </c>
      <c r="AV319" s="46">
        <f t="shared" si="84"/>
        <v>0</v>
      </c>
      <c r="AW319" s="46">
        <f t="shared" si="85"/>
        <v>0</v>
      </c>
      <c r="AX319" s="46">
        <f t="shared" si="86"/>
        <v>0</v>
      </c>
      <c r="AY319" s="47">
        <f t="shared" si="86"/>
        <v>0</v>
      </c>
      <c r="AZ319" s="85">
        <f t="shared" si="91"/>
        <v>0</v>
      </c>
      <c r="BA319" s="49">
        <f t="shared" si="92"/>
        <v>1</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v>0</v>
      </c>
      <c r="Q320" s="62"/>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2</v>
      </c>
      <c r="O321" s="62">
        <v>0</v>
      </c>
      <c r="P321" s="62">
        <v>0</v>
      </c>
      <c r="Q321" s="62"/>
      <c r="R321" s="62"/>
      <c r="S321" s="62"/>
      <c r="T321" s="62"/>
      <c r="U321" s="66"/>
      <c r="V321" s="16">
        <f t="shared" si="87"/>
        <v>2</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2</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2</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v>0</v>
      </c>
      <c r="Q322" s="62"/>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v>0</v>
      </c>
      <c r="Q323" s="62"/>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v>0</v>
      </c>
      <c r="Q324" s="62"/>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v>0</v>
      </c>
      <c r="Q325" s="62"/>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v>0</v>
      </c>
      <c r="Q326" s="62"/>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v>0</v>
      </c>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v>0</v>
      </c>
      <c r="Q328" s="62"/>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v>0</v>
      </c>
      <c r="Q329" s="62"/>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v>0</v>
      </c>
      <c r="Q330" s="62"/>
      <c r="R330" s="62"/>
      <c r="S330" s="62"/>
      <c r="T330" s="62"/>
      <c r="U330" s="66"/>
      <c r="V330" s="16">
        <f t="shared" si="105"/>
        <v>0</v>
      </c>
      <c r="W330" s="69">
        <v>6.333333333333333</v>
      </c>
      <c r="X330" s="79">
        <f t="shared" si="106"/>
        <v>0</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v>0</v>
      </c>
      <c r="Q331" s="62"/>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v>0</v>
      </c>
      <c r="Q332" s="62"/>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v>0</v>
      </c>
      <c r="Q333" s="62"/>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v>0</v>
      </c>
      <c r="Q334" s="62"/>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v>0</v>
      </c>
      <c r="Q335" s="62"/>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v>0</v>
      </c>
      <c r="Q336" s="62"/>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v>0</v>
      </c>
      <c r="Q337" s="62"/>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v>0</v>
      </c>
      <c r="Q338" s="62"/>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v>0</v>
      </c>
      <c r="Q339" s="62"/>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v>0</v>
      </c>
      <c r="Q340" s="62"/>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v>0</v>
      </c>
      <c r="Q341" s="62"/>
      <c r="R341" s="62"/>
      <c r="S341" s="62"/>
      <c r="T341" s="62"/>
      <c r="U341" s="66"/>
      <c r="V341" s="16">
        <f t="shared" si="105"/>
        <v>0</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v>0</v>
      </c>
      <c r="Q342" s="62"/>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v>0</v>
      </c>
      <c r="Q343" s="62"/>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v>0</v>
      </c>
      <c r="Q344" s="62"/>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v>0</v>
      </c>
      <c r="Q345" s="62"/>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v>0</v>
      </c>
      <c r="Q346" s="62"/>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v>0</v>
      </c>
      <c r="Q347" s="62"/>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v>0</v>
      </c>
      <c r="Q348" s="62"/>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v>0</v>
      </c>
      <c r="Q349" s="62"/>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v>0</v>
      </c>
      <c r="Q350" s="62"/>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v>0</v>
      </c>
      <c r="Q351" s="62"/>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v>0</v>
      </c>
      <c r="Q352" s="62"/>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v>0</v>
      </c>
      <c r="Q353" s="62"/>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v>0</v>
      </c>
      <c r="Q354" s="62"/>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v>0</v>
      </c>
      <c r="Q355" s="62"/>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v>0</v>
      </c>
      <c r="Q356" s="62"/>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v>0</v>
      </c>
      <c r="Q357" s="62"/>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v>0</v>
      </c>
      <c r="Q358" s="62"/>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v>0</v>
      </c>
      <c r="Q359" s="62"/>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v>0</v>
      </c>
      <c r="Q360" s="62"/>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v>0</v>
      </c>
      <c r="Q361" s="62"/>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v>0</v>
      </c>
      <c r="Q362" s="62"/>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v>0</v>
      </c>
      <c r="Q363" s="62"/>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v>0</v>
      </c>
      <c r="Q364" s="62"/>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v>0</v>
      </c>
      <c r="Q365" s="62"/>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v>0</v>
      </c>
      <c r="Q366" s="62"/>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v>0</v>
      </c>
      <c r="Q367" s="62"/>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v>0</v>
      </c>
      <c r="Q368" s="62"/>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v>0</v>
      </c>
      <c r="Q369" s="62"/>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v>0</v>
      </c>
      <c r="Q370" s="62"/>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v>0</v>
      </c>
      <c r="Q371" s="62"/>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v>0</v>
      </c>
      <c r="Q372" s="62"/>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v>0</v>
      </c>
      <c r="Q373" s="62"/>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v>0</v>
      </c>
      <c r="Q374" s="62"/>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1</v>
      </c>
      <c r="P375" s="62">
        <v>0</v>
      </c>
      <c r="Q375" s="62"/>
      <c r="R375" s="62"/>
      <c r="S375" s="62"/>
      <c r="T375" s="62"/>
      <c r="U375" s="66"/>
      <c r="V375" s="16">
        <f t="shared" si="105"/>
        <v>1</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1</v>
      </c>
      <c r="AT375" s="46">
        <f t="shared" si="100"/>
        <v>0</v>
      </c>
      <c r="AU375" s="46">
        <f t="shared" si="101"/>
        <v>0</v>
      </c>
      <c r="AV375" s="46">
        <f t="shared" si="102"/>
        <v>0</v>
      </c>
      <c r="AW375" s="46">
        <f t="shared" si="103"/>
        <v>0</v>
      </c>
      <c r="AX375" s="46">
        <f t="shared" si="104"/>
        <v>0</v>
      </c>
      <c r="AY375" s="47">
        <f t="shared" si="104"/>
        <v>0</v>
      </c>
      <c r="AZ375" s="85">
        <f t="shared" si="109"/>
        <v>0</v>
      </c>
      <c r="BA375" s="49">
        <f t="shared" si="110"/>
        <v>1</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v>0</v>
      </c>
      <c r="Q376" s="62"/>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v>0</v>
      </c>
      <c r="Q377" s="62"/>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v>0</v>
      </c>
      <c r="Q378" s="62"/>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v>0</v>
      </c>
      <c r="Q379" s="62"/>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v>0</v>
      </c>
      <c r="Q380" s="62"/>
      <c r="R380" s="62"/>
      <c r="S380" s="62"/>
      <c r="T380" s="62"/>
      <c r="U380" s="66"/>
      <c r="V380" s="16">
        <f t="shared" si="105"/>
        <v>3</v>
      </c>
      <c r="W380" s="69">
        <v>13.333333333333334</v>
      </c>
      <c r="X380" s="79">
        <f t="shared" si="106"/>
        <v>22.499999999999996</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3</v>
      </c>
      <c r="BB380" s="17">
        <f t="shared" si="111"/>
        <v>0.22499999999999998</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v>0</v>
      </c>
      <c r="Q381" s="62"/>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v>0</v>
      </c>
      <c r="Q382" s="62"/>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v>0</v>
      </c>
      <c r="Q383" s="62"/>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v>0</v>
      </c>
      <c r="Q384" s="62"/>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v>0</v>
      </c>
      <c r="Q385" s="62"/>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v>0</v>
      </c>
      <c r="Q386" s="62"/>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v>0</v>
      </c>
      <c r="Q387" s="62"/>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v>0</v>
      </c>
      <c r="Q388" s="62"/>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v>0</v>
      </c>
      <c r="Q389" s="62"/>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v>0</v>
      </c>
      <c r="Q390" s="62"/>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v>0</v>
      </c>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v>0</v>
      </c>
      <c r="Q392" s="62"/>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v>0</v>
      </c>
      <c r="Q393" s="62"/>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v>0</v>
      </c>
      <c r="Q394" s="62"/>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v>0</v>
      </c>
      <c r="Q395" s="62"/>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1</v>
      </c>
      <c r="O396" s="62">
        <v>1</v>
      </c>
      <c r="P396" s="62">
        <v>0</v>
      </c>
      <c r="Q396" s="62"/>
      <c r="R396" s="62"/>
      <c r="S396" s="62"/>
      <c r="T396" s="62"/>
      <c r="U396" s="66"/>
      <c r="V396" s="16">
        <f t="shared" si="123"/>
        <v>7</v>
      </c>
      <c r="W396" s="69">
        <v>10.666666666666666</v>
      </c>
      <c r="X396" s="79">
        <f t="shared" si="124"/>
        <v>65.625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1</v>
      </c>
      <c r="AS396" s="46">
        <f t="shared" si="134"/>
        <v>1</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7</v>
      </c>
      <c r="BB396" s="17">
        <f t="shared" si="129"/>
        <v>0.65625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v>0</v>
      </c>
      <c r="Q397" s="62"/>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v>0</v>
      </c>
      <c r="Q398" s="62"/>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v>0</v>
      </c>
      <c r="Q399" s="62"/>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v>0</v>
      </c>
      <c r="Q400" s="62"/>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v>0</v>
      </c>
      <c r="Q401" s="62"/>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v>0</v>
      </c>
      <c r="Q402" s="62"/>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v>0</v>
      </c>
      <c r="Q403" s="62"/>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v>0</v>
      </c>
      <c r="Q404" s="62"/>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v>0</v>
      </c>
      <c r="Q405" s="62"/>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v>0</v>
      </c>
      <c r="Q406" s="62"/>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v>0</v>
      </c>
      <c r="Q407" s="62"/>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v>0</v>
      </c>
      <c r="Q408" s="62"/>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2</v>
      </c>
      <c r="O409" s="62">
        <v>4</v>
      </c>
      <c r="P409" s="62">
        <v>0</v>
      </c>
      <c r="Q409" s="62"/>
      <c r="R409" s="62"/>
      <c r="S409" s="62"/>
      <c r="T409" s="62"/>
      <c r="U409" s="66"/>
      <c r="V409" s="16">
        <f t="shared" si="123"/>
        <v>18</v>
      </c>
      <c r="W409" s="69">
        <v>27.666666666666668</v>
      </c>
      <c r="X409" s="79">
        <f t="shared" si="124"/>
        <v>65.060240963855421</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2</v>
      </c>
      <c r="AS409" s="46">
        <f t="shared" si="153"/>
        <v>4</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18</v>
      </c>
      <c r="BB409" s="17">
        <f t="shared" si="129"/>
        <v>0.6506024096385542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v>0</v>
      </c>
      <c r="Q410" s="62"/>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v>0</v>
      </c>
      <c r="Q411" s="62"/>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v>0</v>
      </c>
      <c r="Q412" s="62"/>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v>0</v>
      </c>
      <c r="Q413" s="62"/>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v>0</v>
      </c>
      <c r="Q414" s="62"/>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v>0</v>
      </c>
      <c r="Q415" s="62"/>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v>0</v>
      </c>
      <c r="Q416" s="62"/>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v>0</v>
      </c>
      <c r="Q417" s="62"/>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v>0</v>
      </c>
      <c r="Q418" s="62"/>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v>0</v>
      </c>
      <c r="Q419" s="62"/>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v>0</v>
      </c>
      <c r="Q420" s="62"/>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v>0</v>
      </c>
      <c r="Q421" s="62"/>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v>0</v>
      </c>
      <c r="Q422" s="62"/>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0</v>
      </c>
      <c r="AG422" s="62">
        <v>0</v>
      </c>
      <c r="AH422" s="62">
        <v>0</v>
      </c>
      <c r="AI422" s="62">
        <v>0</v>
      </c>
      <c r="AJ422" s="62">
        <v>0</v>
      </c>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v>0</v>
      </c>
      <c r="Q423" s="62"/>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v>0</v>
      </c>
      <c r="Q424" s="62"/>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v>0</v>
      </c>
      <c r="Q425" s="62"/>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v>0</v>
      </c>
      <c r="Q426" s="62"/>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v>0</v>
      </c>
      <c r="Q427" s="62"/>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v>0</v>
      </c>
      <c r="Q428" s="62"/>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v>0</v>
      </c>
      <c r="Q429" s="62"/>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v>0</v>
      </c>
      <c r="Q430" s="62"/>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v>0</v>
      </c>
      <c r="Q431" s="62"/>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v>0</v>
      </c>
      <c r="Q432" s="62"/>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v>0</v>
      </c>
      <c r="Q433" s="62"/>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v>0</v>
      </c>
      <c r="Q434" s="62"/>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v>0</v>
      </c>
      <c r="Q435" s="62"/>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v>0</v>
      </c>
      <c r="Q436" s="62"/>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v>0</v>
      </c>
      <c r="Q437" s="62"/>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v>0</v>
      </c>
      <c r="Q438" s="62"/>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v>0</v>
      </c>
      <c r="Q439" s="62"/>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v>0</v>
      </c>
      <c r="Q440" s="62"/>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v>0</v>
      </c>
      <c r="Q441" s="62"/>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v>0</v>
      </c>
      <c r="Q442" s="62"/>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v>0</v>
      </c>
      <c r="Q443" s="62"/>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v>0</v>
      </c>
      <c r="Q444" s="62"/>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v>0</v>
      </c>
      <c r="Q445" s="62"/>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v>0</v>
      </c>
      <c r="Q446" s="62"/>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v>0</v>
      </c>
      <c r="Q447" s="62"/>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v>0</v>
      </c>
      <c r="Q448" s="62"/>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v>0</v>
      </c>
      <c r="Q449" s="62"/>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v>0</v>
      </c>
      <c r="Q450" s="62"/>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v>0</v>
      </c>
      <c r="Q451" s="62"/>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v>0</v>
      </c>
      <c r="Q452" s="62"/>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v>0</v>
      </c>
      <c r="Q453" s="62"/>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v>0</v>
      </c>
      <c r="Q454" s="62"/>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v>0</v>
      </c>
      <c r="Q455" s="62"/>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v>0</v>
      </c>
      <c r="Q456" s="62"/>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v>0</v>
      </c>
      <c r="Q457" s="62"/>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v>0</v>
      </c>
      <c r="Q458" s="62"/>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v>0</v>
      </c>
      <c r="Q459" s="62"/>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v>0</v>
      </c>
      <c r="Q460" s="62"/>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v>0</v>
      </c>
      <c r="Q461" s="62"/>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v>0</v>
      </c>
      <c r="Q462" s="62"/>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v>0</v>
      </c>
      <c r="Q463" s="62"/>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v>0</v>
      </c>
      <c r="Q464" s="62"/>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v>0</v>
      </c>
      <c r="Q465" s="62"/>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v>0</v>
      </c>
      <c r="Q466" s="62"/>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v>0</v>
      </c>
      <c r="Q467" s="62"/>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v>0</v>
      </c>
      <c r="Q468" s="62"/>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v>0</v>
      </c>
      <c r="Q469" s="62"/>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v>0</v>
      </c>
      <c r="Q470" s="62"/>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v>0</v>
      </c>
      <c r="Q471" s="62"/>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v>0</v>
      </c>
      <c r="Q472" s="62"/>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v>0</v>
      </c>
      <c r="Q473" s="62"/>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v>0</v>
      </c>
      <c r="Q474" s="62"/>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1</v>
      </c>
      <c r="P475" s="62">
        <v>0</v>
      </c>
      <c r="Q475" s="62"/>
      <c r="R475" s="62"/>
      <c r="S475" s="62"/>
      <c r="T475" s="62"/>
      <c r="U475" s="66"/>
      <c r="V475" s="16">
        <f t="shared" si="211"/>
        <v>1</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1</v>
      </c>
      <c r="AT475" s="46">
        <f t="shared" si="218"/>
        <v>0</v>
      </c>
      <c r="AU475" s="46">
        <f t="shared" si="219"/>
        <v>0</v>
      </c>
      <c r="AV475" s="46">
        <f t="shared" si="220"/>
        <v>0</v>
      </c>
      <c r="AW475" s="46">
        <f t="shared" si="225"/>
        <v>0</v>
      </c>
      <c r="AX475" s="46">
        <f t="shared" si="221"/>
        <v>0</v>
      </c>
      <c r="AY475" s="47">
        <f t="shared" si="221"/>
        <v>0</v>
      </c>
      <c r="AZ475" s="85">
        <f t="shared" si="228"/>
        <v>0</v>
      </c>
      <c r="BA475" s="49">
        <f t="shared" si="222"/>
        <v>1</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v>0</v>
      </c>
      <c r="Q476" s="62"/>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v>0</v>
      </c>
      <c r="Q477" s="62"/>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v>0</v>
      </c>
      <c r="Q478" s="62"/>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v>0</v>
      </c>
      <c r="Q479" s="62"/>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v>0</v>
      </c>
      <c r="Q480" s="62"/>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v>0</v>
      </c>
      <c r="Q481" s="62"/>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v>0</v>
      </c>
      <c r="Q482" s="62"/>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v>0</v>
      </c>
      <c r="Q483" s="62"/>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v>0</v>
      </c>
      <c r="Q484" s="62"/>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v>0</v>
      </c>
      <c r="Q485" s="62"/>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v>0</v>
      </c>
      <c r="Q486" s="62"/>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v>0</v>
      </c>
      <c r="Q487" s="62"/>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v>0</v>
      </c>
      <c r="Q488" s="62"/>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v>0</v>
      </c>
      <c r="Q489" s="62"/>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v>0</v>
      </c>
      <c r="Q490" s="62"/>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55</v>
      </c>
      <c r="H4" s="22">
        <f>+EDA!O4+EDA!AD4</f>
        <v>41</v>
      </c>
      <c r="I4" s="22">
        <f>+EDA!P4+EDA!AE4</f>
        <v>9</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22</v>
      </c>
      <c r="D4" s="50">
        <f>SUMIFS(EDA!$AK$6:$AK$584,EDA!$E$6:$E$584,REDES!B4)</f>
        <v>0</v>
      </c>
      <c r="E4" s="34">
        <f>SUM(C4:D4)</f>
        <v>22</v>
      </c>
      <c r="F4" s="87">
        <f>SUMIFS(EDA!$AZ$6:$AZ$671,EDA!$E$6:$E$671,REDES!B4)</f>
        <v>91.333333333333314</v>
      </c>
      <c r="G4" s="40">
        <f>E4/F4</f>
        <v>0.24087591240875916</v>
      </c>
      <c r="I4" s="39"/>
    </row>
    <row r="5" spans="2:9" x14ac:dyDescent="0.3">
      <c r="B5" s="25" t="s">
        <v>266</v>
      </c>
      <c r="C5" s="32">
        <f>SUMIFS(EDA!$V$6:$V$584,EDA!$E$6:$E$584,REDES!B5)</f>
        <v>33</v>
      </c>
      <c r="D5" s="51">
        <f>SUMIFS(EDA!$AK$6:$AK$584,EDA!$E$6:$E$584,REDES!B5)</f>
        <v>0</v>
      </c>
      <c r="E5" s="35">
        <f t="shared" ref="E5:E11" si="0">SUM(C5:D5)</f>
        <v>33</v>
      </c>
      <c r="F5" s="88">
        <f>SUMIFS(EDA!$AZ$6:$AZ$671,EDA!$E$6:$E$671,REDES!B5)</f>
        <v>57.000000000000014</v>
      </c>
      <c r="G5" s="41">
        <f t="shared" ref="G5:G12" si="1">E5/F5</f>
        <v>0.57894736842105243</v>
      </c>
      <c r="I5" s="39"/>
    </row>
    <row r="6" spans="2:9" x14ac:dyDescent="0.3">
      <c r="B6" s="25" t="s">
        <v>98</v>
      </c>
      <c r="C6" s="32">
        <f>SUMIFS(EDA!$V$6:$V$584,EDA!$E$6:$E$584,REDES!B6)</f>
        <v>35</v>
      </c>
      <c r="D6" s="51">
        <f>SUMIFS(EDA!$AK$6:$AK$584,EDA!$E$6:$E$584,REDES!B6)</f>
        <v>0</v>
      </c>
      <c r="E6" s="35">
        <f t="shared" si="0"/>
        <v>35</v>
      </c>
      <c r="F6" s="89">
        <f>SUMIFS(EDA!$AZ$6:$AZ$671,EDA!$E$6:$E$671,REDES!B6)</f>
        <v>75.5</v>
      </c>
      <c r="G6" s="42">
        <f t="shared" si="1"/>
        <v>0.46357615894039733</v>
      </c>
      <c r="I6" s="39"/>
    </row>
    <row r="7" spans="2:9" x14ac:dyDescent="0.3">
      <c r="B7" s="25" t="s">
        <v>264</v>
      </c>
      <c r="C7" s="32">
        <f>SUMIFS(EDA!$V$6:$V$584,EDA!$E$6:$E$584,REDES!B7)</f>
        <v>119</v>
      </c>
      <c r="D7" s="51">
        <f>SUMIFS(EDA!$AK$6:$AK$584,EDA!$E$6:$E$584,REDES!B7)</f>
        <v>0</v>
      </c>
      <c r="E7" s="35">
        <f t="shared" si="0"/>
        <v>119</v>
      </c>
      <c r="F7" s="89">
        <f>SUMIFS(EDA!$AZ$6:$AZ$671,EDA!$E$6:$E$671,REDES!B7)</f>
        <v>164.66666666666674</v>
      </c>
      <c r="G7" s="42">
        <f t="shared" si="1"/>
        <v>0.72267206477732759</v>
      </c>
      <c r="I7" s="39"/>
    </row>
    <row r="8" spans="2:9" x14ac:dyDescent="0.3">
      <c r="B8" s="25" t="s">
        <v>255</v>
      </c>
      <c r="C8" s="32">
        <f>SUMIFS(EDA!$V$6:$V$584,EDA!$E$6:$E$584,REDES!B8)</f>
        <v>19</v>
      </c>
      <c r="D8" s="51">
        <f>SUMIFS(EDA!$AK$6:$AK$584,EDA!$E$6:$E$584,REDES!B8)</f>
        <v>0</v>
      </c>
      <c r="E8" s="35">
        <f t="shared" si="0"/>
        <v>19</v>
      </c>
      <c r="F8" s="89">
        <f>SUMIFS(EDA!$AZ$6:$AZ$671,EDA!$E$6:$E$671,REDES!B8)</f>
        <v>59.666666666666679</v>
      </c>
      <c r="G8" s="42">
        <f t="shared" si="1"/>
        <v>0.31843575418994408</v>
      </c>
      <c r="I8" s="39"/>
    </row>
    <row r="9" spans="2:9" x14ac:dyDescent="0.3">
      <c r="B9" s="25" t="s">
        <v>135</v>
      </c>
      <c r="C9" s="32">
        <f>SUMIFS(EDA!$V$6:$V$584,EDA!$E$6:$E$584,REDES!B9)</f>
        <v>23</v>
      </c>
      <c r="D9" s="51">
        <f>SUMIFS(EDA!$AK$6:$AK$584,EDA!$E$6:$E$584,REDES!B9)</f>
        <v>0</v>
      </c>
      <c r="E9" s="35">
        <f t="shared" si="0"/>
        <v>23</v>
      </c>
      <c r="F9" s="89">
        <f>SUMIFS(EDA!$AZ$6:$AZ$671,EDA!$E$6:$E$671,REDES!B9)</f>
        <v>65.666666666666657</v>
      </c>
      <c r="G9" s="42">
        <f t="shared" si="1"/>
        <v>0.35025380710659904</v>
      </c>
      <c r="I9" s="39"/>
    </row>
    <row r="10" spans="2:9" x14ac:dyDescent="0.3">
      <c r="B10" s="25" t="s">
        <v>4</v>
      </c>
      <c r="C10" s="32">
        <f>SUMIFS(EDA!$V$6:$V$584,EDA!$E$6:$E$584,REDES!B10)</f>
        <v>9</v>
      </c>
      <c r="D10" s="51">
        <f>SUMIFS(EDA!$AK$6:$AK$584,EDA!$E$6:$E$584,REDES!B10)</f>
        <v>0</v>
      </c>
      <c r="E10" s="35">
        <f t="shared" si="0"/>
        <v>9</v>
      </c>
      <c r="F10" s="89">
        <f>SUMIFS(EDA!$AZ$6:$AZ$671,EDA!$E$6:$E$671,REDES!B10)</f>
        <v>12.33333333333333</v>
      </c>
      <c r="G10" s="42">
        <f t="shared" si="1"/>
        <v>0.72972972972972994</v>
      </c>
      <c r="I10" s="39"/>
    </row>
    <row r="11" spans="2:9" ht="15" thickBot="1" x14ac:dyDescent="0.35">
      <c r="B11" s="25" t="s">
        <v>28</v>
      </c>
      <c r="C11" s="33">
        <f>SUMIFS(EDA!$V$6:$V$584,EDA!$E$6:$E$584,REDES!B11)</f>
        <v>11</v>
      </c>
      <c r="D11" s="52">
        <f>SUMIFS(EDA!$AK$6:$AK$584,EDA!$E$6:$E$584,REDES!B11)</f>
        <v>0</v>
      </c>
      <c r="E11" s="35">
        <f t="shared" si="0"/>
        <v>11</v>
      </c>
      <c r="F11" s="89">
        <f>SUMIFS(EDA!$AZ$6:$AZ$671,EDA!$E$6:$E$671,REDES!B11)</f>
        <v>10</v>
      </c>
      <c r="G11" s="42">
        <f t="shared" si="1"/>
        <v>1.1000000000000001</v>
      </c>
      <c r="I11" s="39"/>
    </row>
    <row r="12" spans="2:9" ht="15" thickBot="1" x14ac:dyDescent="0.35">
      <c r="B12" s="29" t="s">
        <v>250</v>
      </c>
      <c r="C12" s="30">
        <f>SUM(C4:C11)</f>
        <v>271</v>
      </c>
      <c r="D12" s="30">
        <f>SUM(D4:D11)</f>
        <v>0</v>
      </c>
      <c r="E12" s="36">
        <f>SUM(E4:E11)</f>
        <v>271</v>
      </c>
      <c r="F12" s="90">
        <f>SUM(F4:F11)</f>
        <v>536.16666666666674</v>
      </c>
      <c r="G12" s="43">
        <f t="shared" si="1"/>
        <v>0.50543985079266385</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2026-07-21T15:34:22Z</dcterms:modified>
</cp:coreProperties>
</file>